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W:\Projects\PID 107718 (SAN-523-3.07) - FY 2025\"/>
    </mc:Choice>
  </mc:AlternateContent>
  <xr:revisionPtr revIDLastSave="0" documentId="13_ncr:1_{74734A3A-E920-4818-9DEB-93DD838F7885}" xr6:coauthVersionLast="47" xr6:coauthVersionMax="47" xr10:uidLastSave="{00000000-0000-0000-0000-000000000000}"/>
  <bookViews>
    <workbookView xWindow="-120" yWindow="-120" windowWidth="29040" windowHeight="15840" xr2:uid="{89466A97-CDF9-4289-BDEC-65FF78D69F1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5" i="1" l="1"/>
  <c r="T34" i="1"/>
  <c r="S35" i="1"/>
  <c r="S34" i="1"/>
  <c r="R35" i="1"/>
  <c r="R34" i="1"/>
  <c r="P34" i="1"/>
  <c r="P35" i="1"/>
  <c r="O35" i="1"/>
  <c r="O34" i="1"/>
  <c r="M35" i="1"/>
  <c r="M34" i="1"/>
  <c r="J35" i="1"/>
  <c r="K35" i="1" s="1"/>
  <c r="J34" i="1"/>
  <c r="K34" i="1" s="1"/>
  <c r="H34" i="1"/>
  <c r="H35" i="1"/>
  <c r="G35" i="1"/>
  <c r="G34" i="1"/>
  <c r="E35" i="1"/>
  <c r="E34" i="1"/>
  <c r="D35" i="1"/>
  <c r="D34" i="1"/>
  <c r="T7" i="1"/>
  <c r="S7" i="1" s="1"/>
  <c r="R7" i="1" s="1"/>
  <c r="Q7" i="1" s="1"/>
  <c r="P7" i="1" s="1"/>
  <c r="O7" i="1" s="1"/>
  <c r="T6" i="1"/>
  <c r="S6" i="1" s="1"/>
  <c r="R6" i="1" s="1"/>
  <c r="Q6" i="1" s="1"/>
  <c r="P6" i="1" s="1"/>
  <c r="O6" i="1" s="1"/>
  <c r="T5" i="1"/>
  <c r="S5" i="1" s="1"/>
  <c r="R5" i="1" s="1"/>
  <c r="Q5" i="1" s="1"/>
  <c r="P5" i="1" s="1"/>
  <c r="O5" i="1" s="1"/>
  <c r="P19" i="1"/>
  <c r="P21" i="1"/>
  <c r="P20" i="1"/>
  <c r="O21" i="1"/>
  <c r="O19" i="1"/>
  <c r="O20" i="1"/>
  <c r="Q20" i="1" s="1"/>
  <c r="R20" i="1" s="1"/>
  <c r="S20" i="1" s="1"/>
  <c r="Q19" i="1" l="1"/>
  <c r="R19" i="1" s="1"/>
  <c r="S19" i="1" s="1"/>
  <c r="Q21" i="1"/>
  <c r="R21" i="1" s="1"/>
  <c r="S21" i="1" s="1"/>
</calcChain>
</file>

<file path=xl/sharedStrings.xml><?xml version="1.0" encoding="utf-8"?>
<sst xmlns="http://schemas.openxmlformats.org/spreadsheetml/2006/main" count="96" uniqueCount="67">
  <si>
    <t>159+50.00</t>
  </si>
  <si>
    <t>163+00.00</t>
  </si>
  <si>
    <t>North Edge</t>
  </si>
  <si>
    <t>South Edge</t>
  </si>
  <si>
    <t>Centerline</t>
  </si>
  <si>
    <t>159+57.48</t>
  </si>
  <si>
    <t>159+82.19</t>
  </si>
  <si>
    <t>160+7.12</t>
  </si>
  <si>
    <t>160+30.69</t>
  </si>
  <si>
    <t>160+57.46</t>
  </si>
  <si>
    <t>West Approach - Proposed Elevations</t>
  </si>
  <si>
    <t>East Approach - Proposed Elevations</t>
  </si>
  <si>
    <t>Existing and proposed approach pavement elvations to be used for embankment quantity calculations.</t>
  </si>
  <si>
    <t>Embankment needed on west approach</t>
  </si>
  <si>
    <t>West Approach - Existing Elevations (taken from survey basemap)</t>
  </si>
  <si>
    <t>Elevations calculated by starting with the proposed elevation of the approach slab edge, determinging the amount of vertical difference per horinzontal foot between the approach slab edge and the end of the new HMA, and determining the amount of vertical rise per station based on that rate.</t>
  </si>
  <si>
    <t>162+00.00</t>
  </si>
  <si>
    <t>162+26.01</t>
  </si>
  <si>
    <t>162+78.67</t>
  </si>
  <si>
    <t>East Approach - Existing Elevations (taken from survey basemap)</t>
  </si>
  <si>
    <t>162+51.08</t>
  </si>
  <si>
    <t>Embankment needed on east approach</t>
  </si>
  <si>
    <t>Existing elevation difference between rear abutment and end of new HMA pavement = 1.87' (578.36-576.48)</t>
  </si>
  <si>
    <t>Proposed elevation difference between edge of approach slab and end of new HMA pavement = 2.37' (578.85-576.48)</t>
  </si>
  <si>
    <t>Existing elevation difference between edge of approach slab and end of new HMA pavement = 1.33 (578.47-577.14)</t>
  </si>
  <si>
    <t>Proposed elevation different between edge of approach slab and end of new HMA pavement = 1.86 (579.00-577.14)</t>
  </si>
  <si>
    <t>Total horizontal distance = 160+87.17 - 159+50.00 = 137.17</t>
  </si>
  <si>
    <t>2.37' vertical / 137.17 horizontal = 0.0172ft vertical / ft horizontal rate of change</t>
  </si>
  <si>
    <t>1.87' vertical / 137.17 horizontal = 0.0136ft vertical / ft horizontal rate of change</t>
  </si>
  <si>
    <t>Total horizontal distance = 163+00.00 - 161+56.15 = 143.85</t>
  </si>
  <si>
    <t>1.33' vertical / 143.85' horizontal = 0.0092ft vertical / ft horizontal rate of change</t>
  </si>
  <si>
    <t>1.86' vertical / 143.85' horizontal = 0.0129ft vertical / ft horizontal rate of change</t>
  </si>
  <si>
    <t>161+56.15</t>
  </si>
  <si>
    <t>161+81.15</t>
  </si>
  <si>
    <t>Picture a triangle with a long side length of 137.17ft and a short side average length of 0.50ft (2.37-1.87).</t>
  </si>
  <si>
    <t>Area = 137.17' x 0.50' x 0.5 = 34.29sft</t>
  </si>
  <si>
    <t>Picture a triangle with a long side length of 143.85' and a short side average length of 0.53' (1.86-1.33)</t>
  </si>
  <si>
    <t>Area = 143.85' x 0.53' x 0.5 = 38.12sft</t>
  </si>
  <si>
    <t>Multiply the triangle area by the average 33ft of roadway excavation width = 34.59sft x 33ft = 1131.57cft / 27 = 41.91cyd = 42cyd</t>
  </si>
  <si>
    <t>Multiply the triangle area by average 33ft of roadway excavation width = 38.12sft x 33ft = 1257.96cft / 27 = 46.59cyd = 47cyd</t>
  </si>
  <si>
    <t>160+62.17</t>
  </si>
  <si>
    <t>160+87.17</t>
  </si>
  <si>
    <t>Profile Right (south side)</t>
  </si>
  <si>
    <t>Profile Left (north side)</t>
  </si>
  <si>
    <t>Bridge Deck and Approach Slab Profile Elevations</t>
  </si>
  <si>
    <t>Begin West Appr. Slab</t>
  </si>
  <si>
    <t>160+70.00</t>
  </si>
  <si>
    <t>160+80.00</t>
  </si>
  <si>
    <t>160+90.00</t>
  </si>
  <si>
    <t>161+00</t>
  </si>
  <si>
    <t>161+4.50</t>
  </si>
  <si>
    <t>1/4point</t>
  </si>
  <si>
    <t>161+21.84</t>
  </si>
  <si>
    <t>1/2 point of bridge</t>
  </si>
  <si>
    <t>3/4 point of bridge</t>
  </si>
  <si>
    <t>161+39.17</t>
  </si>
  <si>
    <t>End West Appr. Slab/Rear Abutment</t>
  </si>
  <si>
    <t>End East Appr Slab</t>
  </si>
  <si>
    <t>Begin East Appr. Slab / Forward Abument</t>
  </si>
  <si>
    <t>161+10</t>
  </si>
  <si>
    <t>161+20</t>
  </si>
  <si>
    <t>161+30</t>
  </si>
  <si>
    <t>161+40</t>
  </si>
  <si>
    <t>161+50</t>
  </si>
  <si>
    <t>161+60</t>
  </si>
  <si>
    <t>161+70</t>
  </si>
  <si>
    <t>161+80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</si>
</sst>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2" fontId="0" fillId="0" borderId="0" xfId="0" applyNumberForma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5E8F0-89E4-49F8-9364-12B4B0D5FB41}">
  <dimension ref="B1:W35"/>
  <sheetViews>
    <sheetView tabSelected="1" topLeftCell="B1" workbookViewId="0">
      <selection activeCell="J41" sqref="J41"/>
    </sheetView>
  </sheetViews>
  <sheetFormatPr defaultRowHeight="15" x14ac:dyDescent="0.25"/>
  <cols>
    <col min="2" max="2" width="44.140625" customWidth="1"/>
    <col min="3" max="3" width="20.7109375" bestFit="1" customWidth="1"/>
    <col min="6" max="6" width="9.85546875" customWidth="1"/>
    <col min="13" max="13" width="10.85546875" bestFit="1" customWidth="1"/>
  </cols>
  <sheetData>
    <row r="1" spans="2:22" x14ac:dyDescent="0.25">
      <c r="B1" t="s">
        <v>12</v>
      </c>
    </row>
    <row r="3" spans="2:22" x14ac:dyDescent="0.25">
      <c r="C3" s="2" t="s">
        <v>14</v>
      </c>
      <c r="D3" s="2"/>
      <c r="E3" s="2"/>
      <c r="F3" s="2"/>
      <c r="G3" s="2"/>
      <c r="H3" s="2"/>
      <c r="I3" s="2"/>
      <c r="J3" s="2"/>
      <c r="N3" s="2" t="s">
        <v>10</v>
      </c>
      <c r="O3" s="2"/>
      <c r="P3" s="2"/>
      <c r="Q3" s="2"/>
      <c r="R3" s="2"/>
      <c r="S3" s="2"/>
      <c r="T3" s="2"/>
      <c r="U3" s="2"/>
      <c r="V3" t="s">
        <v>15</v>
      </c>
    </row>
    <row r="4" spans="2:22" x14ac:dyDescent="0.25">
      <c r="C4" t="s">
        <v>0</v>
      </c>
      <c r="D4" t="s">
        <v>5</v>
      </c>
      <c r="E4" t="s">
        <v>6</v>
      </c>
      <c r="F4" t="s">
        <v>7</v>
      </c>
      <c r="G4" t="s">
        <v>8</v>
      </c>
      <c r="H4" t="s">
        <v>9</v>
      </c>
      <c r="I4" t="s">
        <v>40</v>
      </c>
      <c r="J4" t="s">
        <v>41</v>
      </c>
      <c r="N4" t="s">
        <v>0</v>
      </c>
      <c r="O4" t="s">
        <v>5</v>
      </c>
      <c r="P4" t="s">
        <v>6</v>
      </c>
      <c r="Q4" t="s">
        <v>7</v>
      </c>
      <c r="R4" t="s">
        <v>8</v>
      </c>
      <c r="S4" t="s">
        <v>9</v>
      </c>
      <c r="T4" t="s">
        <v>40</v>
      </c>
      <c r="U4" t="s">
        <v>41</v>
      </c>
    </row>
    <row r="5" spans="2:22" x14ac:dyDescent="0.25">
      <c r="B5" t="s">
        <v>2</v>
      </c>
      <c r="C5">
        <v>576.36300000000006</v>
      </c>
      <c r="D5">
        <v>576.36300000000006</v>
      </c>
      <c r="E5">
        <v>576.43299999999999</v>
      </c>
      <c r="F5">
        <v>576.84799999999996</v>
      </c>
      <c r="G5">
        <v>577.28700000000003</v>
      </c>
      <c r="H5">
        <v>577.69000000000005</v>
      </c>
      <c r="I5">
        <v>577.49</v>
      </c>
      <c r="J5">
        <v>578.03</v>
      </c>
      <c r="M5" t="s">
        <v>2</v>
      </c>
      <c r="N5" s="1">
        <v>576.36300000000006</v>
      </c>
      <c r="O5" s="1">
        <f>(P5- ((82.19-57.48)*0.0172))</f>
        <v>576.39933199999996</v>
      </c>
      <c r="P5" s="1">
        <f>(Q5-(((100-82.19)+7.12)*0.0172))</f>
        <v>576.824344</v>
      </c>
      <c r="Q5" s="1">
        <f>(R5-((30.69-7.12)*0.0172))</f>
        <v>577.25314000000003</v>
      </c>
      <c r="R5" s="1">
        <f>(S5-((57.46-30.69)*0.0172))</f>
        <v>577.65854400000001</v>
      </c>
      <c r="S5" s="1">
        <f>(T5-((62.17-57.46)*0.0172))</f>
        <v>578.11898800000006</v>
      </c>
      <c r="T5" s="1">
        <f>(U5-((87.17-62.17)*0.0172))</f>
        <v>578.20000000000005</v>
      </c>
      <c r="U5" s="1">
        <v>578.63</v>
      </c>
    </row>
    <row r="6" spans="2:22" x14ac:dyDescent="0.25">
      <c r="B6" t="s">
        <v>4</v>
      </c>
      <c r="C6">
        <v>576.48500000000001</v>
      </c>
      <c r="D6">
        <v>576.48500000000001</v>
      </c>
      <c r="E6">
        <v>576.58500000000004</v>
      </c>
      <c r="F6">
        <v>576.89700000000005</v>
      </c>
      <c r="G6">
        <v>577.38400000000001</v>
      </c>
      <c r="H6">
        <v>577.73</v>
      </c>
      <c r="I6">
        <v>577.82000000000005</v>
      </c>
      <c r="J6">
        <v>578.36</v>
      </c>
      <c r="M6" t="s">
        <v>4</v>
      </c>
      <c r="N6" s="1">
        <v>576.48</v>
      </c>
      <c r="O6" s="1">
        <f t="shared" ref="O6:O7" si="0">(P6- ((82.19-57.48)*0.0172))</f>
        <v>576.61933199999999</v>
      </c>
      <c r="P6" s="1">
        <f t="shared" ref="P6:P7" si="1">(Q6-(((100-82.19)+7.12)*0.0172))</f>
        <v>577.04434400000002</v>
      </c>
      <c r="Q6" s="1">
        <f t="shared" ref="Q6:Q7" si="2">(R6-((30.69-7.12)*0.0172))</f>
        <v>577.47314000000006</v>
      </c>
      <c r="R6" s="1">
        <f t="shared" ref="R6:R7" si="3">(S6-((57.46-30.69)*0.0172))</f>
        <v>577.87854400000003</v>
      </c>
      <c r="S6" s="1">
        <f t="shared" ref="S6:S7" si="4">(T6-((62.17-57.46)*0.0172))</f>
        <v>578.33898800000009</v>
      </c>
      <c r="T6" s="1">
        <f>(U6-((87.17-62.17)*0.0172))</f>
        <v>578.42000000000007</v>
      </c>
      <c r="U6" s="1">
        <v>578.85</v>
      </c>
    </row>
    <row r="7" spans="2:22" x14ac:dyDescent="0.25">
      <c r="B7" t="s">
        <v>3</v>
      </c>
      <c r="C7">
        <v>576.13</v>
      </c>
      <c r="D7">
        <v>576.13</v>
      </c>
      <c r="E7">
        <v>576.38800000000003</v>
      </c>
      <c r="F7">
        <v>576.71199999999999</v>
      </c>
      <c r="G7">
        <v>577.08600000000001</v>
      </c>
      <c r="H7">
        <v>577.67600000000004</v>
      </c>
      <c r="I7">
        <v>577.5</v>
      </c>
      <c r="J7">
        <v>578.04</v>
      </c>
      <c r="M7" t="s">
        <v>3</v>
      </c>
      <c r="N7" s="1">
        <v>576.13</v>
      </c>
      <c r="O7" s="1">
        <f t="shared" si="0"/>
        <v>576.39933199999996</v>
      </c>
      <c r="P7" s="1">
        <f t="shared" si="1"/>
        <v>576.824344</v>
      </c>
      <c r="Q7" s="1">
        <f t="shared" si="2"/>
        <v>577.25314000000003</v>
      </c>
      <c r="R7" s="1">
        <f t="shared" si="3"/>
        <v>577.65854400000001</v>
      </c>
      <c r="S7" s="1">
        <f t="shared" si="4"/>
        <v>578.11898800000006</v>
      </c>
      <c r="T7" s="1">
        <f>(U7-((87.17-62.17)*0.0172))</f>
        <v>578.20000000000005</v>
      </c>
      <c r="U7" s="1">
        <v>578.63</v>
      </c>
    </row>
    <row r="8" spans="2:22" x14ac:dyDescent="0.25">
      <c r="B8" t="s">
        <v>22</v>
      </c>
      <c r="M8" t="s">
        <v>23</v>
      </c>
    </row>
    <row r="9" spans="2:22" x14ac:dyDescent="0.25">
      <c r="B9" t="s">
        <v>26</v>
      </c>
      <c r="M9" t="s">
        <v>26</v>
      </c>
    </row>
    <row r="10" spans="2:22" x14ac:dyDescent="0.25">
      <c r="B10" t="s">
        <v>28</v>
      </c>
      <c r="M10" t="s">
        <v>27</v>
      </c>
    </row>
    <row r="12" spans="2:22" x14ac:dyDescent="0.25">
      <c r="B12" t="s">
        <v>13</v>
      </c>
    </row>
    <row r="13" spans="2:22" x14ac:dyDescent="0.25">
      <c r="B13" t="s">
        <v>34</v>
      </c>
    </row>
    <row r="14" spans="2:22" x14ac:dyDescent="0.25">
      <c r="B14" t="s">
        <v>35</v>
      </c>
    </row>
    <row r="15" spans="2:22" x14ac:dyDescent="0.25">
      <c r="B15" t="s">
        <v>38</v>
      </c>
    </row>
    <row r="17" spans="2:23" x14ac:dyDescent="0.25">
      <c r="C17" s="2" t="s">
        <v>19</v>
      </c>
      <c r="D17" s="2"/>
      <c r="E17" s="2"/>
      <c r="F17" s="2"/>
      <c r="G17" s="2"/>
      <c r="H17" s="2"/>
      <c r="I17" s="2"/>
      <c r="J17" s="2"/>
      <c r="N17" s="2" t="s">
        <v>11</v>
      </c>
      <c r="O17" s="2"/>
      <c r="P17" s="2"/>
      <c r="Q17" s="2"/>
      <c r="R17" s="2"/>
      <c r="S17" s="2"/>
      <c r="T17" s="2"/>
      <c r="U17" s="2"/>
    </row>
    <row r="18" spans="2:23" x14ac:dyDescent="0.25">
      <c r="C18" t="s">
        <v>32</v>
      </c>
      <c r="D18" t="s">
        <v>33</v>
      </c>
      <c r="E18" t="s">
        <v>16</v>
      </c>
      <c r="F18" t="s">
        <v>17</v>
      </c>
      <c r="G18" t="s">
        <v>20</v>
      </c>
      <c r="H18" t="s">
        <v>18</v>
      </c>
      <c r="I18" t="s">
        <v>1</v>
      </c>
      <c r="N18" t="s">
        <v>32</v>
      </c>
      <c r="O18" t="s">
        <v>33</v>
      </c>
      <c r="P18" t="s">
        <v>16</v>
      </c>
      <c r="Q18" t="s">
        <v>17</v>
      </c>
      <c r="R18" t="s">
        <v>20</v>
      </c>
      <c r="S18" t="s">
        <v>18</v>
      </c>
      <c r="T18" t="s">
        <v>1</v>
      </c>
    </row>
    <row r="19" spans="2:23" x14ac:dyDescent="0.25">
      <c r="B19" t="s">
        <v>2</v>
      </c>
      <c r="C19" s="1">
        <v>579.26</v>
      </c>
      <c r="D19" s="1">
        <v>577.97</v>
      </c>
      <c r="E19" s="1">
        <v>577.89</v>
      </c>
      <c r="F19" s="1">
        <v>577.5</v>
      </c>
      <c r="G19" s="1">
        <v>577.29</v>
      </c>
      <c r="H19" s="1">
        <v>577.07000000000005</v>
      </c>
      <c r="I19" s="1">
        <v>576.99</v>
      </c>
      <c r="J19" s="1"/>
      <c r="M19" t="s">
        <v>2</v>
      </c>
      <c r="N19" s="1">
        <v>578.78</v>
      </c>
      <c r="O19" s="1">
        <f>(N19-((81.15-56.15)*0.0129))</f>
        <v>578.45749999999998</v>
      </c>
      <c r="P19" s="1">
        <f>(O19-((100-81.15)*0.0129))</f>
        <v>578.21433500000001</v>
      </c>
      <c r="Q19" s="1">
        <f>(P19-((26.01-0)*0.0129))</f>
        <v>577.87880600000005</v>
      </c>
      <c r="R19" s="1">
        <f>(Q19-((51.08-26.01)*0.0129))</f>
        <v>577.55540300000007</v>
      </c>
      <c r="S19" s="1">
        <f>(R19-((78.67-51.08)*0.0129))</f>
        <v>577.19949200000008</v>
      </c>
      <c r="T19" s="1">
        <v>576.99</v>
      </c>
    </row>
    <row r="20" spans="2:23" x14ac:dyDescent="0.25">
      <c r="B20" t="s">
        <v>4</v>
      </c>
      <c r="C20" s="1">
        <v>578.47</v>
      </c>
      <c r="D20" s="1">
        <v>578.21</v>
      </c>
      <c r="E20" s="1">
        <v>578.08000000000004</v>
      </c>
      <c r="F20" s="1">
        <v>577.55999999999995</v>
      </c>
      <c r="G20" s="1">
        <v>577.33000000000004</v>
      </c>
      <c r="H20" s="1">
        <v>577.20000000000005</v>
      </c>
      <c r="I20" s="1">
        <v>577.14</v>
      </c>
      <c r="J20" s="1"/>
      <c r="M20" t="s">
        <v>4</v>
      </c>
      <c r="N20" s="1">
        <v>579</v>
      </c>
      <c r="O20" s="1">
        <f>(N20-((81.15-56.15)*0.0129))</f>
        <v>578.67750000000001</v>
      </c>
      <c r="P20" s="1">
        <f>(O20-((100-81.15)*0.0129))</f>
        <v>578.43433500000003</v>
      </c>
      <c r="Q20" s="1">
        <f>(P20-((26.01-0)*0.0129))</f>
        <v>578.09880600000008</v>
      </c>
      <c r="R20" s="1">
        <f>(Q20-((51.08-26.01)*0.0129))</f>
        <v>577.7754030000001</v>
      </c>
      <c r="S20" s="1">
        <f>(R20-((78.67-51.08)*0.0129))</f>
        <v>577.4194920000001</v>
      </c>
      <c r="T20" s="1">
        <v>577.14</v>
      </c>
    </row>
    <row r="21" spans="2:23" x14ac:dyDescent="0.25">
      <c r="B21" t="s">
        <v>3</v>
      </c>
      <c r="C21" s="1">
        <v>578.39</v>
      </c>
      <c r="D21" s="1">
        <v>578.13</v>
      </c>
      <c r="E21" s="1">
        <v>577.96</v>
      </c>
      <c r="F21" s="1">
        <v>577.5</v>
      </c>
      <c r="G21" s="1">
        <v>577.25</v>
      </c>
      <c r="H21" s="1">
        <v>577.15</v>
      </c>
      <c r="I21" s="1">
        <v>577.04</v>
      </c>
      <c r="J21" s="1"/>
      <c r="M21" t="s">
        <v>3</v>
      </c>
      <c r="N21" s="1">
        <v>578.78</v>
      </c>
      <c r="O21" s="1">
        <f>(N21-((81.15-56.15)*0.0129))</f>
        <v>578.45749999999998</v>
      </c>
      <c r="P21" s="1">
        <f>(O21-((100-81.15)*0.0129))</f>
        <v>578.21433500000001</v>
      </c>
      <c r="Q21" s="1">
        <f>(P21-((26.01-0)*0.0129))</f>
        <v>577.87880600000005</v>
      </c>
      <c r="R21" s="1">
        <f>(Q21-((51.08-26.01)*0.0129))</f>
        <v>577.55540300000007</v>
      </c>
      <c r="S21" s="1">
        <f>(R21-((78.67-51.08)*0.0129))</f>
        <v>577.19949200000008</v>
      </c>
      <c r="T21" s="1">
        <v>577.04</v>
      </c>
    </row>
    <row r="22" spans="2:23" x14ac:dyDescent="0.25">
      <c r="B22" t="s">
        <v>24</v>
      </c>
      <c r="M22" t="s">
        <v>25</v>
      </c>
    </row>
    <row r="23" spans="2:23" x14ac:dyDescent="0.25">
      <c r="B23" t="s">
        <v>29</v>
      </c>
      <c r="M23" t="s">
        <v>29</v>
      </c>
    </row>
    <row r="24" spans="2:23" x14ac:dyDescent="0.25">
      <c r="B24" t="s">
        <v>30</v>
      </c>
      <c r="M24" t="s">
        <v>31</v>
      </c>
    </row>
    <row r="26" spans="2:23" x14ac:dyDescent="0.25">
      <c r="B26" t="s">
        <v>21</v>
      </c>
    </row>
    <row r="27" spans="2:23" x14ac:dyDescent="0.25">
      <c r="B27" t="s">
        <v>36</v>
      </c>
    </row>
    <row r="28" spans="2:23" x14ac:dyDescent="0.25">
      <c r="B28" t="s">
        <v>37</v>
      </c>
    </row>
    <row r="29" spans="2:23" x14ac:dyDescent="0.25">
      <c r="B29" t="s">
        <v>39</v>
      </c>
      <c r="N29" s="2"/>
      <c r="O29" s="2"/>
      <c r="P29" s="2"/>
      <c r="Q29" s="2"/>
      <c r="R29" s="2"/>
      <c r="S29" s="2"/>
      <c r="T29" s="2"/>
      <c r="U29" s="2"/>
    </row>
    <row r="31" spans="2:23" x14ac:dyDescent="0.25">
      <c r="N31" s="1"/>
      <c r="O31" s="1"/>
      <c r="P31" s="1"/>
      <c r="Q31" s="1"/>
      <c r="R31" s="1"/>
      <c r="S31" s="1"/>
      <c r="T31" s="1"/>
      <c r="U31" s="1"/>
    </row>
    <row r="32" spans="2:23" x14ac:dyDescent="0.25">
      <c r="C32" t="s">
        <v>45</v>
      </c>
      <c r="F32" t="s">
        <v>56</v>
      </c>
      <c r="I32" t="s">
        <v>51</v>
      </c>
      <c r="L32" t="s">
        <v>53</v>
      </c>
      <c r="N32" s="1" t="s">
        <v>54</v>
      </c>
      <c r="O32" s="1"/>
      <c r="P32" s="1"/>
      <c r="Q32" s="1" t="s">
        <v>58</v>
      </c>
      <c r="S32" s="1"/>
      <c r="U32" s="1"/>
      <c r="W32" t="s">
        <v>57</v>
      </c>
    </row>
    <row r="33" spans="2:21" x14ac:dyDescent="0.25">
      <c r="B33" t="s">
        <v>44</v>
      </c>
      <c r="C33" t="s">
        <v>40</v>
      </c>
      <c r="D33" t="s">
        <v>46</v>
      </c>
      <c r="E33" t="s">
        <v>47</v>
      </c>
      <c r="F33" t="s">
        <v>41</v>
      </c>
      <c r="G33" t="s">
        <v>48</v>
      </c>
      <c r="H33" t="s">
        <v>49</v>
      </c>
      <c r="I33" t="s">
        <v>50</v>
      </c>
      <c r="J33" t="s">
        <v>59</v>
      </c>
      <c r="K33" t="s">
        <v>60</v>
      </c>
      <c r="L33" t="s">
        <v>52</v>
      </c>
      <c r="M33" t="s">
        <v>61</v>
      </c>
      <c r="N33" s="1" t="s">
        <v>55</v>
      </c>
      <c r="O33" s="1" t="s">
        <v>62</v>
      </c>
      <c r="P33" s="1" t="s">
        <v>63</v>
      </c>
      <c r="Q33" s="1" t="s">
        <v>32</v>
      </c>
      <c r="R33" s="1" t="s">
        <v>64</v>
      </c>
      <c r="S33" s="1" t="s">
        <v>65</v>
      </c>
      <c r="T33" s="1" t="s">
        <v>66</v>
      </c>
      <c r="U33" s="1"/>
    </row>
    <row r="34" spans="2:21" x14ac:dyDescent="0.25">
      <c r="B34" t="s">
        <v>42</v>
      </c>
      <c r="C34">
        <v>578.20000000000005</v>
      </c>
      <c r="D34" s="1">
        <f>C34+(((578.63-578.2)/25)*(70-62.17))</f>
        <v>578.33467600000006</v>
      </c>
      <c r="E34" s="1">
        <f>D34+(((578.63-578.2)/25)*(80-70))</f>
        <v>578.50667600000008</v>
      </c>
      <c r="F34" s="1">
        <v>578.63</v>
      </c>
      <c r="G34" s="1">
        <f>F34+((($I$34-$F$34)/(69.34/4))*(90-87.17))</f>
        <v>578.64110124026536</v>
      </c>
      <c r="H34" s="1">
        <f>G34+((($I$34-$F$34)/(69.34/4))*(90-87.17))</f>
        <v>578.65220248053072</v>
      </c>
      <c r="I34" s="1">
        <v>578.69799999999998</v>
      </c>
      <c r="J34" s="1">
        <f>I34+((($L$34-$I$34)/(69.34/4))*(10-4.5))</f>
        <v>578.71957484857228</v>
      </c>
      <c r="K34" s="1">
        <f>J34+((($L$34-$I$34)/(69.34/4))*(20-10))</f>
        <v>578.75880184597634</v>
      </c>
      <c r="L34" s="1">
        <v>578.76599999999996</v>
      </c>
      <c r="M34" s="1">
        <f>L34+(((N34-L34)/(69.34/4)*(30-21.84)))</f>
        <v>578.76929506778197</v>
      </c>
      <c r="N34" s="1">
        <v>578.77300000000002</v>
      </c>
      <c r="O34" s="1">
        <f>N34+((($Q$34-$N$34)/(69.34/4)*(40-39.17)))</f>
        <v>578.77333516008082</v>
      </c>
      <c r="P34" s="1">
        <f>O34+((($Q$34-$N$34)/(69.34/4)*(40-39.17)))</f>
        <v>578.77367032016161</v>
      </c>
      <c r="Q34" s="1">
        <v>578.78</v>
      </c>
      <c r="R34" s="1">
        <f>Q34-((($Q$34-$O$19)/25)*(60-56.15))</f>
        <v>578.73033499999997</v>
      </c>
      <c r="S34" s="1">
        <f>R34-((($Q$34-$O$19)/25)*(70-60))</f>
        <v>578.60133499999995</v>
      </c>
      <c r="T34" s="1">
        <f>S34-((($Q$34-$O$19)/25)*(80-70))</f>
        <v>578.47233499999993</v>
      </c>
    </row>
    <row r="35" spans="2:21" x14ac:dyDescent="0.25">
      <c r="B35" t="s">
        <v>43</v>
      </c>
      <c r="C35">
        <v>578.20000000000005</v>
      </c>
      <c r="D35" s="1">
        <f>C35+(((578.63-578.2)/25)*(70-62.17))</f>
        <v>578.33467600000006</v>
      </c>
      <c r="E35" s="1">
        <f>D35+(((578.63-578.2)/25)*(80-70))</f>
        <v>578.50667600000008</v>
      </c>
      <c r="F35" s="1">
        <v>578.63</v>
      </c>
      <c r="G35" s="1">
        <f>F35+((($I$34-$F$34)/(69.34/4))*(90-87.17))</f>
        <v>578.64110124026536</v>
      </c>
      <c r="H35" s="1">
        <f>G35+((($I$34-$F$34)/(69.34/4))*(90-87.17))</f>
        <v>578.65220248053072</v>
      </c>
      <c r="I35" s="1">
        <v>578.69799999999998</v>
      </c>
      <c r="J35" s="1">
        <f>I35+((($L$34-$I$34)/(69.34/4))*(10-4.5))</f>
        <v>578.71957484857228</v>
      </c>
      <c r="K35" s="1">
        <f>J35+((($L$34-$I$34)/(69.34/4))*(20-10))</f>
        <v>578.75880184597634</v>
      </c>
      <c r="L35" s="1">
        <v>578.76599999999996</v>
      </c>
      <c r="M35" s="1">
        <f>L35+(((N35-L35)/(69.34/4)*(30-21.84)))</f>
        <v>578.76929506778197</v>
      </c>
      <c r="N35" s="1">
        <v>578.77300000000002</v>
      </c>
      <c r="O35" s="1">
        <f>N35+((($Q$34-$N$34)/(69.34/4)*(40-39.17)))</f>
        <v>578.77333516008082</v>
      </c>
      <c r="P35" s="1">
        <f>O35+((($Q$34-$N$34)/(69.34/4)*(40-39.17)))</f>
        <v>578.77367032016161</v>
      </c>
      <c r="Q35" s="1">
        <v>578.78</v>
      </c>
      <c r="R35" s="1">
        <f>Q35-((($Q$35-$O$21)/25)*(60-56.15))</f>
        <v>578.73033499999997</v>
      </c>
      <c r="S35" s="1">
        <f>R35-((($Q$35-$O$21)/25)*(70-60))</f>
        <v>578.60133499999995</v>
      </c>
      <c r="T35" s="1">
        <f>S35-((($Q$35-$O$21)/25)*(80-70))</f>
        <v>578.47233499999993</v>
      </c>
    </row>
  </sheetData>
  <mergeCells count="5">
    <mergeCell ref="C3:J3"/>
    <mergeCell ref="C17:J17"/>
    <mergeCell ref="N3:U3"/>
    <mergeCell ref="N17:U17"/>
    <mergeCell ref="N29:U2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Snell</dc:creator>
  <cp:lastModifiedBy>Matthew Snell</cp:lastModifiedBy>
  <dcterms:created xsi:type="dcterms:W3CDTF">2023-03-06T19:08:03Z</dcterms:created>
  <dcterms:modified xsi:type="dcterms:W3CDTF">2023-03-22T21:04:27Z</dcterms:modified>
</cp:coreProperties>
</file>